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/>
  <mc:AlternateContent xmlns:mc="http://schemas.openxmlformats.org/markup-compatibility/2006">
    <mc:Choice Requires="x15">
      <x15ac:absPath xmlns:x15ac="http://schemas.microsoft.com/office/spreadsheetml/2010/11/ac" url="/Users/paularuizvita/Downloads/APÉNDICES/"/>
    </mc:Choice>
  </mc:AlternateContent>
  <xr:revisionPtr revIDLastSave="0" documentId="13_ncr:1_{70C7A190-AF7B-F74B-9C19-648608AFC331}" xr6:coauthVersionLast="47" xr6:coauthVersionMax="47" xr10:uidLastSave="{00000000-0000-0000-0000-000000000000}"/>
  <bookViews>
    <workbookView xWindow="0" yWindow="500" windowWidth="28800" windowHeight="16300" xr2:uid="{00000000-000D-0000-FFFF-FFFF00000000}"/>
  </bookViews>
  <sheets>
    <sheet name="Hoja 1" sheetId="1" r:id="rId1"/>
    <sheet name="Control-camb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 s="1"/>
  <c r="F8" i="1"/>
  <c r="F7" i="1"/>
  <c r="G7" i="1" s="1"/>
  <c r="E8" i="1"/>
  <c r="G8" i="1" l="1"/>
  <c r="G9" i="1"/>
  <c r="G10" i="1"/>
  <c r="G11" i="1"/>
  <c r="G12" i="1" l="1"/>
  <c r="G13" i="1"/>
  <c r="G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Mafe Pinzon</author>
    <author>Jean</author>
    <author>Usuario de Windows</author>
  </authors>
  <commentList>
    <comment ref="C2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Usuario: </t>
        </r>
        <r>
          <rPr>
            <sz val="9"/>
            <color rgb="FF000000"/>
            <rFont val="Tahoma"/>
            <family val="2"/>
          </rPr>
          <t>Hace referencia a la fecha de aprobación de la Ficha.</t>
        </r>
      </text>
    </comment>
    <comment ref="E2" authorId="1" shapeId="0" xr:uid="{00000000-0006-0000-0000-000002000000}">
      <text>
        <r>
          <rPr>
            <b/>
            <sz val="9"/>
            <color rgb="FF000000"/>
            <rFont val="Tahoma"/>
            <family val="2"/>
          </rPr>
          <t>Usuario: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Estos meses serán los contemplados desde el momento de la aprobación de su ficha hasta la culminación de Trabajo de Grado II.</t>
        </r>
      </text>
    </comment>
    <comment ref="G2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 xml:space="preserve">Usuario: </t>
        </r>
        <r>
          <rPr>
            <sz val="9"/>
            <color rgb="FF000000"/>
            <rFont val="Tahoma"/>
            <family val="2"/>
          </rPr>
          <t>Hace referencia a la fecha en la que el estudiante planea entregar su libro, de acuerdo a lo estipulado en el cronograma.</t>
        </r>
      </text>
    </comment>
    <comment ref="E5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Estos valores deben tener corcondancia con los tiempos estipulados en el cronograma y la cantidad de insumos necesarios para el desarrollo de su plan y libro final. 
</t>
        </r>
      </text>
    </comment>
    <comment ref="F6" authorId="2" shapeId="0" xr:uid="{00000000-0006-0000-0000-000005000000}">
      <text>
        <r>
          <rPr>
            <b/>
            <sz val="9"/>
            <color rgb="FF000000"/>
            <rFont val="Tahoma"/>
            <family val="2"/>
          </rPr>
          <t xml:space="preserve">Usuario:
</t>
        </r>
        <r>
          <rPr>
            <sz val="9"/>
            <color rgb="FF000000"/>
            <rFont val="Tahoma"/>
            <family val="2"/>
          </rPr>
          <t xml:space="preserve">Para este caso, el estudiante debe utilizar la remuneración de su director.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F7" authorId="1" shapeId="0" xr:uid="{00000000-0006-0000-0000-000007000000}">
      <text>
        <r>
          <rPr>
            <b/>
            <sz val="9"/>
            <color rgb="FF000000"/>
            <rFont val="Tahoma"/>
            <family val="2"/>
          </rPr>
          <t>Usuario: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Para este caso, el estudiante debe utilizar la remuneración de su tutor. En caso de no contar con esta información, puede realizar una estimación partir de la tabla 3 del enlace adjuntado en este documento, proponiendo un valor para el smmlv así como para las horas semanales y calculando la remuneración por hora. </t>
        </r>
      </text>
    </comment>
    <comment ref="E8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Este rubro puede estimarlo de lo que el reglamento estipula para la carga del estudiante en Trabajo de Grado I y II (de acuerdo a los créditos de las dos asignaturas). Un periodo académico contempla apróximadamente 4 meses.</t>
        </r>
      </text>
    </comment>
    <comment ref="F8" authorId="1" shapeId="0" xr:uid="{00000000-0006-0000-0000-000009000000}">
      <text>
        <r>
          <rPr>
            <b/>
            <sz val="9"/>
            <color rgb="FF000000"/>
            <rFont val="Tahoma"/>
            <family val="2"/>
          </rPr>
          <t>Usuario: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Para este caso, el estudiante puede tomar como referencia las remuneraciones por auxiliaturas. Que hace referencia al pago de 120 horas por 1 smmlv.</t>
        </r>
      </text>
    </comment>
    <comment ref="E9" authorId="0" shapeId="0" xr:uid="{00000000-0006-0000-0000-00000A000000}">
      <text>
        <r>
          <rPr>
            <b/>
            <sz val="9"/>
            <color rgb="FF000000"/>
            <rFont val="Tahoma"/>
            <family val="2"/>
          </rPr>
          <t xml:space="preserve">Usuario: </t>
        </r>
        <r>
          <rPr>
            <sz val="9"/>
            <color rgb="FF000000"/>
            <rFont val="Tahoma"/>
            <family val="2"/>
          </rPr>
          <t xml:space="preserve">Esta estimación resulta de los requisitos de la EEIE, que contempla que un plan debe contener máximo 50 páginas y un libro máximo 120 páginas. </t>
        </r>
      </text>
    </comment>
  </commentList>
</comments>
</file>

<file path=xl/sharedStrings.xml><?xml version="1.0" encoding="utf-8"?>
<sst xmlns="http://schemas.openxmlformats.org/spreadsheetml/2006/main" count="45" uniqueCount="41">
  <si>
    <t>Categoría</t>
  </si>
  <si>
    <t>Rubro</t>
  </si>
  <si>
    <t>Descripción del rubro</t>
  </si>
  <si>
    <t>Valor Unitario</t>
  </si>
  <si>
    <t>Total</t>
  </si>
  <si>
    <t>Dirección y Orientación</t>
  </si>
  <si>
    <t xml:space="preserve">Es el tiempo (horas) que el director de proyecto dedica a la orientación y acompañamiento de los estudiantes en el proyecto. </t>
  </si>
  <si>
    <t>Universidad</t>
  </si>
  <si>
    <t xml:space="preserve">Es el tiempo (horas) que el tutor de proyecto dedica a la orientación y acompañamiento de los estudiantes en el proyecto. </t>
  </si>
  <si>
    <t>Empresa/ Entidad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</si>
  <si>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</si>
  <si>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</si>
  <si>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</si>
  <si>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</si>
  <si>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</si>
  <si>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</si>
  <si>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</si>
  <si>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</si>
  <si>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</si>
  <si>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Otros Egresos</t>
  </si>
  <si>
    <t>Transporte</t>
  </si>
  <si>
    <t>Son los desplazamientos que el estudiante realiza para llevar a cabo actividades relacionadas con su proyecto.</t>
  </si>
  <si>
    <t xml:space="preserve">Estudiante </t>
  </si>
  <si>
    <t>Internet</t>
  </si>
  <si>
    <t>Servicio pagado para realizar actividades que requieren de conexión a internet (Mensual).</t>
  </si>
  <si>
    <t>Fuente del Recurso</t>
  </si>
  <si>
    <t>Duración del proyecto (en meses):</t>
  </si>
  <si>
    <t xml:space="preserve">Cantidad </t>
  </si>
  <si>
    <t>Acompañamiento Director</t>
  </si>
  <si>
    <t>Acompañamiento Tutor</t>
  </si>
  <si>
    <t>Tiempo del Estudiante</t>
  </si>
  <si>
    <t>PRESUPUESTO TOTAL</t>
  </si>
  <si>
    <t>PRESUPUESTO DEL PROYECTO</t>
  </si>
  <si>
    <t>Fecha de Inicio:</t>
  </si>
  <si>
    <t>Fecha de Finalización:</t>
  </si>
  <si>
    <t>CONTROL DE CAMBIOS</t>
  </si>
  <si>
    <t>VERSIÓN</t>
  </si>
  <si>
    <t>FECHA DE APROBACIÓN</t>
  </si>
  <si>
    <t>DESCRIPCIÓN DE CAMBIOS REALIZADOS</t>
  </si>
  <si>
    <t>Creación del Formato</t>
  </si>
  <si>
    <t>Julio 10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</si>
</sst>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;[Red]\-&quot;$&quot;\ #,##0"/>
    <numFmt numFmtId="165" formatCode="_-&quot;$&quot;\ * #,##0_-;\-&quot;$&quot;\ * #,##0_-;_-&quot;$&quot;\ * &quot;-&quot;_-;_-@_-"/>
    <numFmt numFmtId="166" formatCode="&quot;$&quot;\ #,##0"/>
  </numFmts>
  <fonts count="15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Humanst521 BT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20"/>
      <color theme="8" tint="-0.249977111117893"/>
      <name val="Humanst521 BT"/>
    </font>
    <font>
      <sz val="20"/>
      <color theme="8" tint="-0.249977111117893"/>
      <name val="Humanst521 BT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47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7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165" fontId="0" fillId="0" borderId="0" xfId="1" applyFont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166" fontId="3" fillId="0" borderId="32" xfId="1" applyNumberFormat="1" applyFont="1" applyFill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166" fontId="2" fillId="0" borderId="5" xfId="1" applyNumberFormat="1" applyFont="1" applyFill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19" xfId="1" applyNumberFormat="1" applyFont="1" applyFill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6" fontId="3" fillId="0" borderId="19" xfId="0" applyNumberFormat="1" applyFont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10" fillId="0" borderId="5" xfId="0" applyFont="1" applyBorder="1"/>
    <xf numFmtId="0" fontId="10" fillId="0" borderId="5" xfId="0" applyFont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165" fontId="3" fillId="0" borderId="39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8" fillId="4" borderId="44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vertical="center" wrapText="1"/>
    </xf>
    <xf numFmtId="0" fontId="14" fillId="5" borderId="30" xfId="0" applyFont="1" applyFill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34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10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36" xfId="0" applyFont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2:N26"/>
  <sheetViews>
    <sheetView tabSelected="1" zoomScaleNormal="100" workbookViewId="0">
      <selection activeCell="J6" sqref="J6"/>
    </sheetView>
  </sheetViews>
  <sheetFormatPr baseColWidth="10" defaultColWidth="14.5" defaultRowHeight="15.75" customHeight="1"/>
  <cols>
    <col min="1" max="1" width="14.5" style="18"/>
    <col min="2" max="2" width="18.5" style="18" customWidth="1"/>
    <col min="3" max="3" width="19.5" style="18" customWidth="1"/>
    <col min="4" max="4" width="51.6640625" style="18" customWidth="1"/>
    <col min="5" max="5" width="9.5" style="18" customWidth="1"/>
    <col min="6" max="6" width="15.33203125" style="18" customWidth="1"/>
    <col min="7" max="7" width="13.6640625" style="18" customWidth="1"/>
    <col min="8" max="8" width="20.6640625" style="18" customWidth="1"/>
    <col min="9" max="16384" width="14.5" style="18"/>
  </cols>
  <sheetData>
    <row r="2" spans="2:14" ht="37" customHeight="1">
      <c r="B2" s="47" t="s">
        <v>33</v>
      </c>
      <c r="C2" s="26">
        <v>44713</v>
      </c>
      <c r="D2" s="47" t="s">
        <v>26</v>
      </c>
      <c r="E2" s="6">
        <v>9</v>
      </c>
      <c r="F2" s="47" t="s">
        <v>34</v>
      </c>
      <c r="G2" s="26">
        <v>45187</v>
      </c>
      <c r="H2" s="19"/>
    </row>
    <row r="3" spans="2:14" ht="14" thickBot="1"/>
    <row r="4" spans="2:14" ht="33" customHeight="1" thickBot="1">
      <c r="B4" s="60" t="s">
        <v>32</v>
      </c>
      <c r="C4" s="61"/>
      <c r="D4" s="61"/>
      <c r="E4" s="61"/>
      <c r="F4" s="61"/>
      <c r="G4" s="61"/>
      <c r="H4" s="62"/>
      <c r="K4" s="4"/>
    </row>
    <row r="5" spans="2:14" ht="18" thickBot="1">
      <c r="B5" s="44" t="s">
        <v>0</v>
      </c>
      <c r="C5" s="45" t="s">
        <v>1</v>
      </c>
      <c r="D5" s="45" t="s">
        <v>2</v>
      </c>
      <c r="E5" s="45" t="s">
        <v>27</v>
      </c>
      <c r="F5" s="45" t="s">
        <v>3</v>
      </c>
      <c r="G5" s="45" t="s">
        <v>4</v>
      </c>
      <c r="H5" s="46" t="s">
        <v>25</v>
      </c>
      <c r="K5" s="4"/>
    </row>
    <row r="6" spans="2:14" ht="51">
      <c r="B6" s="66" t="s">
        <v>5</v>
      </c>
      <c r="C6" s="10" t="s">
        <v>28</v>
      </c>
      <c r="D6" s="27" t="s">
        <v>6</v>
      </c>
      <c r="E6" s="28">
        <v>25</v>
      </c>
      <c r="F6" s="30">
        <f>(9*877803)/(45*4)</f>
        <v>43890.15</v>
      </c>
      <c r="G6" s="31">
        <f>E6*F6</f>
        <v>1097253.75</v>
      </c>
      <c r="H6" s="29" t="s">
        <v>7</v>
      </c>
    </row>
    <row r="7" spans="2:14" ht="51">
      <c r="B7" s="67"/>
      <c r="C7" s="10" t="s">
        <v>29</v>
      </c>
      <c r="D7" s="7" t="s">
        <v>8</v>
      </c>
      <c r="E7" s="6">
        <v>30</v>
      </c>
      <c r="F7" s="32">
        <f>(5*877803)/(45*4)</f>
        <v>24383.416666666668</v>
      </c>
      <c r="G7" s="33">
        <f>E7*F7</f>
        <v>731502.5</v>
      </c>
      <c r="H7" s="9" t="s">
        <v>9</v>
      </c>
    </row>
    <row r="8" spans="2:14" ht="52" thickBot="1">
      <c r="B8" s="68"/>
      <c r="C8" s="22" t="s">
        <v>30</v>
      </c>
      <c r="D8" s="23" t="s">
        <v>10</v>
      </c>
      <c r="E8" s="24">
        <f>4*120+ 8*120</f>
        <v>1440</v>
      </c>
      <c r="F8" s="34">
        <f>877803/120</f>
        <v>7315.0249999999996</v>
      </c>
      <c r="G8" s="35">
        <f>E8*F8</f>
        <v>10533636</v>
      </c>
      <c r="H8" s="25" t="s">
        <v>11</v>
      </c>
    </row>
    <row r="9" spans="2:14" ht="34">
      <c r="B9" s="63" t="s">
        <v>12</v>
      </c>
      <c r="C9" s="55" t="s">
        <v>13</v>
      </c>
      <c r="D9" s="2" t="s">
        <v>14</v>
      </c>
      <c r="E9" s="11">
        <v>160</v>
      </c>
      <c r="F9" s="36">
        <v>100</v>
      </c>
      <c r="G9" s="37">
        <f t="shared" ref="G9:G11" si="0">E9*F9</f>
        <v>16000</v>
      </c>
      <c r="H9" s="12" t="s">
        <v>11</v>
      </c>
    </row>
    <row r="10" spans="2:14" ht="34">
      <c r="B10" s="64"/>
      <c r="C10" s="56" t="s">
        <v>15</v>
      </c>
      <c r="D10" s="1" t="s">
        <v>16</v>
      </c>
      <c r="E10" s="13">
        <v>3</v>
      </c>
      <c r="F10" s="38">
        <v>2500</v>
      </c>
      <c r="G10" s="39">
        <f t="shared" si="0"/>
        <v>7500</v>
      </c>
      <c r="H10" s="14" t="s">
        <v>11</v>
      </c>
    </row>
    <row r="11" spans="2:14" ht="35" thickBot="1">
      <c r="B11" s="65"/>
      <c r="C11" s="57" t="s">
        <v>17</v>
      </c>
      <c r="D11" s="3" t="s">
        <v>18</v>
      </c>
      <c r="E11" s="15">
        <v>3</v>
      </c>
      <c r="F11" s="40">
        <v>3000</v>
      </c>
      <c r="G11" s="41">
        <f t="shared" si="0"/>
        <v>9000</v>
      </c>
      <c r="H11" s="16" t="s">
        <v>11</v>
      </c>
    </row>
    <row r="12" spans="2:14" ht="34">
      <c r="B12" s="63" t="s">
        <v>19</v>
      </c>
      <c r="C12" s="56" t="s">
        <v>20</v>
      </c>
      <c r="D12" s="1" t="s">
        <v>21</v>
      </c>
      <c r="E12" s="13">
        <v>9</v>
      </c>
      <c r="F12" s="42">
        <v>95000</v>
      </c>
      <c r="G12" s="39">
        <f t="shared" ref="G12" si="1">E12*F12</f>
        <v>855000</v>
      </c>
      <c r="H12" s="14" t="s">
        <v>11</v>
      </c>
    </row>
    <row r="13" spans="2:14" ht="35" thickBot="1">
      <c r="B13" s="65"/>
      <c r="C13" s="58" t="s">
        <v>23</v>
      </c>
      <c r="D13" s="5" t="s">
        <v>24</v>
      </c>
      <c r="E13" s="17">
        <v>1</v>
      </c>
      <c r="F13" s="42">
        <v>80000</v>
      </c>
      <c r="G13" s="43">
        <f>E13*F13</f>
        <v>80000</v>
      </c>
      <c r="H13" s="53" t="s">
        <v>22</v>
      </c>
      <c r="J13" s="8"/>
      <c r="K13" s="20"/>
      <c r="N13" s="8"/>
    </row>
    <row r="14" spans="2:14" ht="39" thickBot="1">
      <c r="B14" s="59" t="s">
        <v>31</v>
      </c>
      <c r="C14" s="51"/>
      <c r="D14" s="51"/>
      <c r="E14" s="51"/>
      <c r="F14" s="52"/>
      <c r="G14" s="54">
        <f>SUM(G6:G8,G9:G13)</f>
        <v>13329892.25</v>
      </c>
      <c r="H14" s="19"/>
      <c r="J14" s="8"/>
      <c r="N14" s="8"/>
    </row>
    <row r="15" spans="2:14" ht="13">
      <c r="J15" s="8"/>
      <c r="K15" s="20"/>
    </row>
    <row r="16" spans="2:14" ht="16">
      <c r="B16" s="19"/>
      <c r="J16" s="8"/>
      <c r="K16" s="21"/>
    </row>
    <row r="17" spans="10:12" ht="19" customHeight="1"/>
    <row r="18" spans="10:12" ht="13">
      <c r="J18" s="8"/>
      <c r="K18" s="21"/>
    </row>
    <row r="19" spans="10:12" ht="20.25" customHeight="1">
      <c r="L19" s="8"/>
    </row>
    <row r="26" spans="10:12" ht="24.75" customHeight="1"/>
  </sheetData>
  <mergeCells count="4">
    <mergeCell ref="B4:H4"/>
    <mergeCell ref="B9:B11"/>
    <mergeCell ref="B6:B8"/>
    <mergeCell ref="B12:B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E11" sqref="E11"/>
    </sheetView>
  </sheetViews>
  <sheetFormatPr baseColWidth="10" defaultColWidth="11.5" defaultRowHeight="13"/>
  <cols>
    <col min="2" max="2" width="20.5" customWidth="1"/>
  </cols>
  <sheetData>
    <row r="2" spans="1:5" ht="14">
      <c r="A2" s="69" t="s">
        <v>35</v>
      </c>
      <c r="B2" s="69"/>
      <c r="C2" s="69"/>
      <c r="D2" s="69"/>
      <c r="E2" s="69"/>
    </row>
    <row r="3" spans="1:5" ht="27" customHeight="1">
      <c r="A3" s="48" t="s">
        <v>36</v>
      </c>
      <c r="B3" s="48" t="s">
        <v>37</v>
      </c>
      <c r="C3" s="70" t="s">
        <v>38</v>
      </c>
      <c r="D3" s="71"/>
      <c r="E3" s="72"/>
    </row>
    <row r="4" spans="1:5" ht="14">
      <c r="A4" s="50">
        <v>1</v>
      </c>
      <c r="B4" s="50" t="s">
        <v>40</v>
      </c>
      <c r="C4" s="73" t="s">
        <v>39</v>
      </c>
      <c r="D4" s="74"/>
      <c r="E4" s="75"/>
    </row>
    <row r="5" spans="1:5" ht="14">
      <c r="A5" s="49"/>
      <c r="B5" s="49"/>
      <c r="C5" s="73"/>
      <c r="D5" s="74"/>
      <c r="E5" s="75"/>
    </row>
    <row r="6" spans="1:5" ht="14">
      <c r="A6" s="49"/>
      <c r="B6" s="49"/>
      <c r="C6" s="73"/>
      <c r="D6" s="74"/>
      <c r="E6" s="75"/>
    </row>
  </sheetData>
  <mergeCells count="5">
    <mergeCell ref="A2:E2"/>
    <mergeCell ref="C3:E3"/>
    <mergeCell ref="C4:E4"/>
    <mergeCell ref="C5:E5"/>
    <mergeCell ref="C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63e02a-562d-48d3-aefe-e8856a1f1654">
      <Terms xmlns="http://schemas.microsoft.com/office/infopath/2007/PartnerControls"/>
    </lcf76f155ced4ddcb4097134ff3c332f>
    <TaxCatchAll xmlns="244f9808-9ca0-4e46-bd7b-99d7cca2f12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EB6DFEBA57B40924EF811AA3A4911" ma:contentTypeVersion="8" ma:contentTypeDescription="Create a new document." ma:contentTypeScope="" ma:versionID="f0a036791008e9567b1d9cb61fd95174">
  <xsd:schema xmlns:xsd="http://www.w3.org/2001/XMLSchema" xmlns:xs="http://www.w3.org/2001/XMLSchema" xmlns:p="http://schemas.microsoft.com/office/2006/metadata/properties" xmlns:ns2="2963e02a-562d-48d3-aefe-e8856a1f1654" xmlns:ns3="244f9808-9ca0-4e46-bd7b-99d7cca2f122" targetNamespace="http://schemas.microsoft.com/office/2006/metadata/properties" ma:root="true" ma:fieldsID="c543da135ca06d8a586e51b2c49e7128" ns2:_="" ns3:_="">
    <xsd:import namespace="2963e02a-562d-48d3-aefe-e8856a1f1654"/>
    <xsd:import namespace="244f9808-9ca0-4e46-bd7b-99d7cca2f1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3e02a-562d-48d3-aefe-e8856a1f1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9808-9ca0-4e46-bd7b-99d7cca2f1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c047bcb-1d84-460b-a56d-93c41bb9ba91}" ma:internalName="TaxCatchAll" ma:showField="CatchAllData" ma:web="244f9808-9ca0-4e46-bd7b-99d7cca2f1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30CEB7-7F49-407C-A249-D855D04F6061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2963e02a-562d-48d3-aefe-e8856a1f1654"/>
    <ds:schemaRef ds:uri="http://purl.org/dc/dcmitype/"/>
    <ds:schemaRef ds:uri="244f9808-9ca0-4e46-bd7b-99d7cca2f122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338FE79-C9D0-4DE9-85AE-3281220222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3FA235-0AAD-48C6-9233-ABFDD224F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3e02a-562d-48d3-aefe-e8856a1f1654"/>
    <ds:schemaRef ds:uri="244f9808-9ca0-4e46-bd7b-99d7cca2f1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Control-cambios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Mafe Pinzon</dc:creator>
  <cp:lastModifiedBy>Paula Ruiz Vita</cp:lastModifiedBy>
  <dcterms:created xsi:type="dcterms:W3CDTF">2020-07-01T16:22:53Z</dcterms:created>
  <dcterms:modified xsi:type="dcterms:W3CDTF">2023-07-25T06:12:24Z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0x010100158EB6DFEBA57B40924EF811AA3A4911</vt:lpwstr>
  </property>
  <property fmtid="{D5CDD505-2E9C-101B-9397-08002B2CF9AE}" pid="3" name="MediaServiceImageTags">
    <vt:lpwstr/>
  </property>
</Properties>
</file>